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SFIRST\Shared\MAS_usershare\Решения сессии\2020 год\август\Внесение изм. в бюджет\"/>
    </mc:Choice>
  </mc:AlternateContent>
  <bookViews>
    <workbookView xWindow="240" yWindow="75" windowWidth="19320" windowHeight="7995" activeTab="1"/>
  </bookViews>
  <sheets>
    <sheet name="таблица 1" sheetId="15" r:id="rId1"/>
    <sheet name="таблица 2" sheetId="12" r:id="rId2"/>
  </sheets>
  <definedNames>
    <definedName name="_xlnm.Print_Area" localSheetId="0">'таблица 1'!$A$1:$D$32</definedName>
    <definedName name="_xlnm.Print_Area" localSheetId="1">'таблица 2'!$A$1:$N$32</definedName>
  </definedNames>
  <calcPr calcId="162913" iterate="1"/>
</workbook>
</file>

<file path=xl/calcChain.xml><?xml version="1.0" encoding="utf-8"?>
<calcChain xmlns="http://schemas.openxmlformats.org/spreadsheetml/2006/main">
  <c r="F20" i="12" l="1"/>
  <c r="K28" i="12" l="1"/>
  <c r="B25" i="15" l="1"/>
  <c r="H18" i="12"/>
  <c r="H19" i="12"/>
  <c r="H27" i="12"/>
  <c r="J28" i="12" l="1"/>
  <c r="B27" i="15" l="1"/>
  <c r="B26" i="15"/>
  <c r="D28" i="15"/>
  <c r="C28" i="15"/>
  <c r="B21" i="15"/>
  <c r="B28" i="15" s="1"/>
  <c r="L16" i="12" l="1"/>
  <c r="B16" i="12" s="1"/>
  <c r="H17" i="12" l="1"/>
  <c r="B17" i="12" s="1"/>
  <c r="E25" i="12" l="1"/>
  <c r="B25" i="12" l="1"/>
  <c r="F25" i="12"/>
  <c r="H23" i="12" l="1"/>
  <c r="I28" i="12"/>
  <c r="F21" i="12"/>
  <c r="N28" i="12" l="1"/>
  <c r="M28" i="12"/>
  <c r="L28" i="12"/>
  <c r="H28" i="12"/>
  <c r="F28" i="12"/>
  <c r="E28" i="12"/>
  <c r="D28" i="12"/>
  <c r="C28" i="12"/>
  <c r="G27" i="12"/>
  <c r="B27" i="12" s="1"/>
  <c r="B26" i="12"/>
  <c r="B24" i="12"/>
  <c r="B23" i="12"/>
  <c r="B22" i="12"/>
  <c r="B21" i="12"/>
  <c r="B20" i="12"/>
  <c r="B19" i="12"/>
  <c r="B18" i="12"/>
  <c r="B28" i="12" l="1"/>
  <c r="G28" i="12"/>
</calcChain>
</file>

<file path=xl/sharedStrings.xml><?xml version="1.0" encoding="utf-8"?>
<sst xmlns="http://schemas.openxmlformats.org/spreadsheetml/2006/main" count="61" uniqueCount="39">
  <si>
    <t xml:space="preserve">Маслянинского района Новосибирской области  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</si>
  <si>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</si>
  <si>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</si>
  <si>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</si>
  <si>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</si>
  <si>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</si>
  <si>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</si>
  <si>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</si>
  <si>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</si>
  <si>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</si>
  <si>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</si>
  <si>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</si>
  <si>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</si>
  <si>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</si>
  <si>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</si>
  <si>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</si>
  <si>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</si>
  <si>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</t>
  </si>
  <si>
    <t>в том числе</t>
  </si>
  <si>
    <t xml:space="preserve">Организация утилизации, переработки и сбора отходов </t>
  </si>
  <si>
    <t>на 2020 год и плановый период 2021-2022 годов»</t>
  </si>
  <si>
    <t>Приложение № 12</t>
  </si>
  <si>
    <t>ход-ва</t>
  </si>
  <si>
    <t>бюджет Маслянинского района Новосибирской области</t>
  </si>
  <si>
    <t>конкурс Новогоднее оформление</t>
  </si>
  <si>
    <t>на иные цели в целях обеспечения расходных обязательств (софинансирование)</t>
  </si>
  <si>
    <t xml:space="preserve">дорожный фонд </t>
  </si>
  <si>
    <t>на иные цели в целях обеспечения расходных обязательств</t>
  </si>
  <si>
    <t>Таблица 2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</si>
  <si>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в соответствии с заключенными соглашениями</t>
  </si>
  <si>
    <t>асс. машина</t>
  </si>
  <si>
    <t>на постановку границ</t>
  </si>
  <si>
    <t xml:space="preserve">к решению 38 сессии Совета депутатов </t>
  </si>
  <si>
    <t>Таблица 1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</si>
  <si>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осуществление переданных полномочий</t>
  </si>
  <si>
    <t xml:space="preserve">от 26 августа 2020 г. №  «О внесении изменений в </t>
  </si>
  <si>
    <t xml:space="preserve">от 26 августа 2020 г. №    «О внесении изменений в </t>
  </si>
  <si>
    <t>на выборы</t>
  </si>
  <si>
    <t>Народный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</si>
</sst>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  <numFmt numFmtId="168" formatCode="#,##0.00000"/>
  </numFmts>
  <fonts count="20" x14ac:knownFonts="1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5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0" borderId="14" xfId="1" applyNumberFormat="1" applyFont="1" applyFill="1" applyBorder="1"/>
    <xf numFmtId="0" fontId="12" fillId="3" borderId="0" xfId="0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167" fontId="14" fillId="2" borderId="14" xfId="1" applyNumberFormat="1" applyFont="1" applyFill="1" applyBorder="1"/>
    <xf numFmtId="167" fontId="14" fillId="2" borderId="9" xfId="1" applyNumberFormat="1" applyFont="1" applyFill="1" applyBorder="1"/>
    <xf numFmtId="167" fontId="16" fillId="2" borderId="12" xfId="0" applyNumberFormat="1" applyFont="1" applyFill="1" applyBorder="1" applyAlignment="1"/>
    <xf numFmtId="0" fontId="1" fillId="0" borderId="3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vertical="center" wrapText="1"/>
    </xf>
    <xf numFmtId="167" fontId="14" fillId="4" borderId="9" xfId="1" applyNumberFormat="1" applyFont="1" applyFill="1" applyBorder="1"/>
    <xf numFmtId="167" fontId="14" fillId="4" borderId="14" xfId="1" applyNumberFormat="1" applyFont="1" applyFill="1" applyBorder="1"/>
    <xf numFmtId="167" fontId="14" fillId="2" borderId="7" xfId="1" applyNumberFormat="1" applyFont="1" applyFill="1" applyBorder="1"/>
    <xf numFmtId="168" fontId="16" fillId="2" borderId="12" xfId="0" applyNumberFormat="1" applyFont="1" applyFill="1" applyBorder="1" applyAlignment="1"/>
    <xf numFmtId="0" fontId="7" fillId="2" borderId="8" xfId="0" applyFont="1" applyFill="1" applyBorder="1" applyAlignment="1">
      <alignment horizontal="left" wrapText="1"/>
    </xf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16" zoomScaleSheetLayoutView="100" workbookViewId="0">
      <selection activeCell="A32" sqref="A32:D32"/>
    </sheetView>
  </sheetViews>
  <sheetFormatPr defaultColWidth="9.140625"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5" s="33" customFormat="1" ht="17.25" customHeight="1" x14ac:dyDescent="0.25">
      <c r="A1" s="29"/>
      <c r="B1" s="30"/>
      <c r="C1" s="30"/>
      <c r="D1" s="31" t="s">
        <v>21</v>
      </c>
      <c r="E1" s="32"/>
    </row>
    <row r="2" spans="1:5" s="33" customFormat="1" ht="12" customHeight="1" x14ac:dyDescent="0.25">
      <c r="A2" s="34"/>
      <c r="B2" s="35"/>
      <c r="C2" s="35"/>
      <c r="D2" s="36" t="s">
        <v>32</v>
      </c>
      <c r="E2" s="37"/>
    </row>
    <row r="3" spans="1:5" s="33" customFormat="1" ht="12.75" customHeight="1" x14ac:dyDescent="0.25">
      <c r="A3" s="38"/>
      <c r="B3" s="35"/>
      <c r="C3" s="35"/>
      <c r="D3" s="36" t="s">
        <v>0</v>
      </c>
      <c r="E3" s="37"/>
    </row>
    <row r="4" spans="1:5" s="33" customFormat="1" ht="12" customHeight="1" x14ac:dyDescent="0.25">
      <c r="A4" s="34"/>
      <c r="B4" s="39"/>
      <c r="C4" s="39"/>
      <c r="D4" s="36" t="s">
        <v>35</v>
      </c>
      <c r="E4" s="37"/>
    </row>
    <row r="5" spans="1:5" s="33" customFormat="1" ht="15.75" x14ac:dyDescent="0.25">
      <c r="A5" s="40"/>
      <c r="B5" s="40"/>
      <c r="D5" s="36" t="s">
        <v>23</v>
      </c>
    </row>
    <row r="6" spans="1:5" s="33" customFormat="1" ht="15.75" x14ac:dyDescent="0.25">
      <c r="A6" s="40"/>
      <c r="B6" s="40"/>
      <c r="D6" s="36" t="s">
        <v>20</v>
      </c>
    </row>
    <row r="7" spans="1:5" s="33" customFormat="1" ht="15" x14ac:dyDescent="0.25">
      <c r="A7" s="40"/>
      <c r="B7" s="40"/>
    </row>
    <row r="8" spans="1:5" ht="75.75" customHeight="1" x14ac:dyDescent="0.3">
      <c r="A8" s="54" t="s">
        <v>17</v>
      </c>
      <c r="B8" s="54"/>
      <c r="C8" s="54"/>
      <c r="D8" s="54"/>
      <c r="E8" s="3"/>
    </row>
    <row r="9" spans="1:5" ht="15" customHeight="1" x14ac:dyDescent="0.25">
      <c r="A9" s="4"/>
      <c r="B9" s="4"/>
      <c r="C9" s="4"/>
      <c r="D9" s="4"/>
      <c r="E9" s="3"/>
    </row>
    <row r="10" spans="1:5" ht="15" x14ac:dyDescent="0.25">
      <c r="A10" s="2"/>
      <c r="B10" s="5"/>
      <c r="C10" s="3"/>
      <c r="D10" s="6" t="s">
        <v>33</v>
      </c>
      <c r="E10" s="3"/>
    </row>
    <row r="11" spans="1:5" ht="62.25" customHeight="1" x14ac:dyDescent="0.25">
      <c r="A11" s="55" t="s">
        <v>34</v>
      </c>
      <c r="B11" s="55"/>
      <c r="C11" s="55"/>
      <c r="D11" s="55"/>
      <c r="E11" s="3"/>
    </row>
    <row r="13" spans="1:5" ht="13.5" thickBot="1" x14ac:dyDescent="0.25">
      <c r="A13" s="7"/>
      <c r="B13" s="8"/>
      <c r="D13" s="9" t="s">
        <v>1</v>
      </c>
    </row>
    <row r="14" spans="1:5" s="10" customFormat="1" ht="15" customHeight="1" x14ac:dyDescent="0.2">
      <c r="A14" s="56" t="s">
        <v>2</v>
      </c>
      <c r="B14" s="58">
        <v>2020</v>
      </c>
      <c r="C14" s="56">
        <v>2021</v>
      </c>
      <c r="D14" s="61">
        <v>2022</v>
      </c>
    </row>
    <row r="15" spans="1:5" s="10" customFormat="1" ht="27" customHeight="1" thickBot="1" x14ac:dyDescent="0.25">
      <c r="A15" s="57"/>
      <c r="B15" s="59"/>
      <c r="C15" s="60"/>
      <c r="D15" s="62"/>
    </row>
    <row r="16" spans="1:5" s="10" customFormat="1" ht="18" customHeight="1" x14ac:dyDescent="0.25">
      <c r="A16" s="11" t="s">
        <v>3</v>
      </c>
      <c r="B16" s="50">
        <v>0</v>
      </c>
      <c r="C16" s="27">
        <v>0</v>
      </c>
      <c r="D16" s="12"/>
    </row>
    <row r="17" spans="1:4" s="10" customFormat="1" ht="15" x14ac:dyDescent="0.25">
      <c r="A17" s="13" t="s">
        <v>4</v>
      </c>
      <c r="B17" s="42">
        <v>40</v>
      </c>
      <c r="C17" s="14">
        <v>40</v>
      </c>
      <c r="D17" s="14"/>
    </row>
    <row r="18" spans="1:4" s="10" customFormat="1" ht="15" x14ac:dyDescent="0.25">
      <c r="A18" s="13" t="s">
        <v>5</v>
      </c>
      <c r="B18" s="42">
        <v>40</v>
      </c>
      <c r="C18" s="14">
        <v>40</v>
      </c>
      <c r="D18" s="14"/>
    </row>
    <row r="19" spans="1:4" s="10" customFormat="1" ht="15" x14ac:dyDescent="0.25">
      <c r="A19" s="13" t="s">
        <v>6</v>
      </c>
      <c r="B19" s="42">
        <v>40</v>
      </c>
      <c r="C19" s="14">
        <v>40</v>
      </c>
      <c r="D19" s="14"/>
    </row>
    <row r="20" spans="1:4" s="10" customFormat="1" ht="15" x14ac:dyDescent="0.25">
      <c r="A20" s="13" t="s">
        <v>7</v>
      </c>
      <c r="B20" s="42">
        <v>40</v>
      </c>
      <c r="C20" s="14">
        <v>40</v>
      </c>
      <c r="D20" s="14"/>
    </row>
    <row r="21" spans="1:4" s="10" customFormat="1" ht="15" x14ac:dyDescent="0.25">
      <c r="A21" s="13" t="s">
        <v>8</v>
      </c>
      <c r="B21" s="42">
        <f>40+9</f>
        <v>49</v>
      </c>
      <c r="C21" s="14">
        <v>40</v>
      </c>
      <c r="D21" s="14"/>
    </row>
    <row r="22" spans="1:4" s="15" customFormat="1" ht="15" x14ac:dyDescent="0.25">
      <c r="A22" s="13" t="s">
        <v>9</v>
      </c>
      <c r="B22" s="42">
        <v>40</v>
      </c>
      <c r="C22" s="14">
        <v>40</v>
      </c>
      <c r="D22" s="14"/>
    </row>
    <row r="23" spans="1:4" s="10" customFormat="1" ht="15" x14ac:dyDescent="0.25">
      <c r="A23" s="13" t="s">
        <v>10</v>
      </c>
      <c r="B23" s="42">
        <v>40</v>
      </c>
      <c r="C23" s="14">
        <v>40</v>
      </c>
      <c r="D23" s="14"/>
    </row>
    <row r="24" spans="1:4" s="10" customFormat="1" ht="15" x14ac:dyDescent="0.25">
      <c r="A24" s="13" t="s">
        <v>11</v>
      </c>
      <c r="B24" s="42">
        <v>40</v>
      </c>
      <c r="C24" s="14">
        <v>40</v>
      </c>
      <c r="D24" s="14"/>
    </row>
    <row r="25" spans="1:4" s="10" customFormat="1" ht="15" x14ac:dyDescent="0.25">
      <c r="A25" s="13" t="s">
        <v>12</v>
      </c>
      <c r="B25" s="48">
        <f>40+36.8+23.925+100.725</f>
        <v>201.45</v>
      </c>
      <c r="C25" s="14">
        <v>40</v>
      </c>
      <c r="D25" s="14"/>
    </row>
    <row r="26" spans="1:4" s="10" customFormat="1" ht="15" x14ac:dyDescent="0.25">
      <c r="A26" s="13" t="s">
        <v>13</v>
      </c>
      <c r="B26" s="42">
        <f>40+120.675+25.41</f>
        <v>186.08500000000001</v>
      </c>
      <c r="C26" s="14">
        <v>40</v>
      </c>
      <c r="D26" s="14"/>
    </row>
    <row r="27" spans="1:4" s="10" customFormat="1" ht="15.75" thickBot="1" x14ac:dyDescent="0.3">
      <c r="A27" s="16" t="s">
        <v>14</v>
      </c>
      <c r="B27" s="42">
        <f>40+85.12+18.645</f>
        <v>143.76500000000001</v>
      </c>
      <c r="C27" s="14">
        <v>40</v>
      </c>
      <c r="D27" s="14"/>
    </row>
    <row r="28" spans="1:4" s="19" customFormat="1" ht="15.75" thickBot="1" x14ac:dyDescent="0.3">
      <c r="A28" s="17" t="s">
        <v>15</v>
      </c>
      <c r="B28" s="51">
        <f>SUM(B16:B27)</f>
        <v>860.30000000000007</v>
      </c>
      <c r="C28" s="18">
        <f>SUM(C16:C27)</f>
        <v>440</v>
      </c>
      <c r="D28" s="18">
        <f>SUM(D16:D27)</f>
        <v>0</v>
      </c>
    </row>
    <row r="29" spans="1:4" s="10" customFormat="1" x14ac:dyDescent="0.2">
      <c r="A29" s="20"/>
      <c r="B29" s="20"/>
    </row>
    <row r="30" spans="1:4" s="21" customFormat="1" x14ac:dyDescent="0.2">
      <c r="C30" s="22"/>
    </row>
    <row r="31" spans="1:4" s="23" customFormat="1" x14ac:dyDescent="0.2"/>
    <row r="32" spans="1:4" s="24" customFormat="1" x14ac:dyDescent="0.2">
      <c r="A32" s="53" t="s">
        <v>16</v>
      </c>
      <c r="B32" s="53"/>
      <c r="C32" s="53"/>
      <c r="D32" s="53"/>
    </row>
    <row r="34" spans="2:4" x14ac:dyDescent="0.2">
      <c r="D34" s="25"/>
    </row>
    <row r="35" spans="2:4" x14ac:dyDescent="0.2">
      <c r="B35" s="26"/>
      <c r="C35" s="25"/>
      <c r="D35" s="25"/>
    </row>
  </sheetData>
  <mergeCells count="7"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topLeftCell="B16" zoomScaleSheetLayoutView="100" workbookViewId="0">
      <selection activeCell="G35" sqref="G35"/>
    </sheetView>
  </sheetViews>
  <sheetFormatPr defaultColWidth="9.140625" defaultRowHeight="12.75" x14ac:dyDescent="0.2"/>
  <cols>
    <col min="1" max="1" width="25.7109375" style="1" customWidth="1"/>
    <col min="2" max="2" width="24.85546875" style="1" customWidth="1"/>
    <col min="3" max="7" width="15.7109375" style="1" customWidth="1"/>
    <col min="8" max="11" width="15.85546875" style="1" customWidth="1"/>
    <col min="12" max="12" width="16" style="1" customWidth="1"/>
    <col min="13" max="14" width="24.85546875" style="1" customWidth="1"/>
    <col min="15" max="16384" width="9.140625" style="1"/>
  </cols>
  <sheetData>
    <row r="1" spans="1:15" s="33" customFormat="1" ht="17.25" customHeight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 t="s">
        <v>21</v>
      </c>
      <c r="O1" s="32"/>
    </row>
    <row r="2" spans="1:15" s="33" customFormat="1" ht="12" customHeight="1" x14ac:dyDescent="0.25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6" t="s">
        <v>32</v>
      </c>
      <c r="O2" s="37"/>
    </row>
    <row r="3" spans="1:15" s="33" customFormat="1" ht="12.75" customHeight="1" x14ac:dyDescent="0.25">
      <c r="A3" s="38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 t="s">
        <v>0</v>
      </c>
      <c r="O3" s="37"/>
    </row>
    <row r="4" spans="1:15" s="33" customFormat="1" ht="12" customHeight="1" x14ac:dyDescent="0.25">
      <c r="A4" s="3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6" t="s">
        <v>36</v>
      </c>
      <c r="O4" s="37"/>
    </row>
    <row r="5" spans="1:15" s="33" customFormat="1" ht="15.75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N5" s="36" t="s">
        <v>23</v>
      </c>
    </row>
    <row r="6" spans="1:15" s="33" customFormat="1" ht="15.75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N6" s="36" t="s">
        <v>20</v>
      </c>
    </row>
    <row r="7" spans="1:15" ht="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"/>
      <c r="N7" s="3"/>
      <c r="O7" s="3"/>
    </row>
    <row r="8" spans="1:15" ht="87.75" customHeight="1" x14ac:dyDescent="0.3">
      <c r="A8" s="54" t="s">
        <v>17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3"/>
    </row>
    <row r="9" spans="1:15" ht="1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3"/>
    </row>
    <row r="10" spans="1:15" ht="15" x14ac:dyDescent="0.25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3"/>
      <c r="N10" s="6" t="s">
        <v>28</v>
      </c>
      <c r="O10" s="3"/>
    </row>
    <row r="11" spans="1:15" ht="62.25" customHeight="1" x14ac:dyDescent="0.25">
      <c r="A11" s="55" t="s">
        <v>29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3"/>
    </row>
    <row r="13" spans="1:15" ht="13.5" thickBot="1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N13" s="9" t="s">
        <v>1</v>
      </c>
    </row>
    <row r="14" spans="1:15" s="10" customFormat="1" ht="15" customHeight="1" thickBot="1" x14ac:dyDescent="0.25">
      <c r="A14" s="56" t="s">
        <v>2</v>
      </c>
      <c r="B14" s="56">
        <v>2020</v>
      </c>
      <c r="C14" s="63" t="s">
        <v>18</v>
      </c>
      <c r="D14" s="64"/>
      <c r="E14" s="64"/>
      <c r="F14" s="64"/>
      <c r="G14" s="64"/>
      <c r="H14" s="64"/>
      <c r="I14" s="64"/>
      <c r="J14" s="64"/>
      <c r="K14" s="64"/>
      <c r="L14" s="65"/>
      <c r="M14" s="56">
        <v>2021</v>
      </c>
      <c r="N14" s="56">
        <v>2022</v>
      </c>
    </row>
    <row r="15" spans="1:15" s="10" customFormat="1" ht="60" customHeight="1" thickBot="1" x14ac:dyDescent="0.25">
      <c r="A15" s="57"/>
      <c r="B15" s="60"/>
      <c r="C15" s="44" t="s">
        <v>19</v>
      </c>
      <c r="D15" s="45" t="s">
        <v>24</v>
      </c>
      <c r="E15" s="45" t="s">
        <v>26</v>
      </c>
      <c r="F15" s="46" t="s">
        <v>25</v>
      </c>
      <c r="G15" s="46" t="s">
        <v>27</v>
      </c>
      <c r="H15" s="47" t="s">
        <v>22</v>
      </c>
      <c r="I15" s="47" t="s">
        <v>31</v>
      </c>
      <c r="J15" s="47" t="s">
        <v>37</v>
      </c>
      <c r="K15" s="47" t="s">
        <v>38</v>
      </c>
      <c r="L15" s="47" t="s">
        <v>30</v>
      </c>
      <c r="M15" s="60"/>
      <c r="N15" s="60"/>
    </row>
    <row r="16" spans="1:15" s="10" customFormat="1" ht="18" customHeight="1" x14ac:dyDescent="0.25">
      <c r="A16" s="11" t="s">
        <v>3</v>
      </c>
      <c r="B16" s="49">
        <f>SUM(C16:L16)</f>
        <v>9104</v>
      </c>
      <c r="C16" s="41"/>
      <c r="D16" s="41">
        <v>10</v>
      </c>
      <c r="E16" s="41">
        <v>800</v>
      </c>
      <c r="F16" s="41"/>
      <c r="G16" s="41">
        <v>2680</v>
      </c>
      <c r="H16" s="41">
        <v>40</v>
      </c>
      <c r="I16" s="41"/>
      <c r="J16" s="41">
        <v>0</v>
      </c>
      <c r="K16" s="49">
        <v>1850</v>
      </c>
      <c r="L16" s="41">
        <f>3800-76</f>
        <v>3724</v>
      </c>
      <c r="M16" s="27"/>
      <c r="N16" s="12"/>
    </row>
    <row r="17" spans="1:14" s="10" customFormat="1" ht="15" x14ac:dyDescent="0.25">
      <c r="A17" s="52" t="s">
        <v>4</v>
      </c>
      <c r="B17" s="49">
        <f>SUM(C17:L17)</f>
        <v>1104.04315</v>
      </c>
      <c r="C17" s="42">
        <v>73.599999999999994</v>
      </c>
      <c r="D17" s="42">
        <v>2</v>
      </c>
      <c r="E17" s="42"/>
      <c r="F17" s="42">
        <v>436</v>
      </c>
      <c r="G17" s="42">
        <v>102.96</v>
      </c>
      <c r="H17" s="42">
        <f>100+39.48315</f>
        <v>139.48314999999999</v>
      </c>
      <c r="I17" s="42">
        <v>160</v>
      </c>
      <c r="J17" s="48">
        <v>40</v>
      </c>
      <c r="K17" s="48">
        <v>150</v>
      </c>
      <c r="L17" s="42"/>
      <c r="M17" s="14"/>
      <c r="N17" s="14"/>
    </row>
    <row r="18" spans="1:14" s="10" customFormat="1" ht="15" x14ac:dyDescent="0.25">
      <c r="A18" s="52" t="s">
        <v>5</v>
      </c>
      <c r="B18" s="49">
        <f>SUM(C18:L18)</f>
        <v>1351.6891799999999</v>
      </c>
      <c r="C18" s="42">
        <v>23.1</v>
      </c>
      <c r="D18" s="42"/>
      <c r="E18" s="42"/>
      <c r="F18" s="42">
        <v>320</v>
      </c>
      <c r="G18" s="42">
        <v>271.28699999999998</v>
      </c>
      <c r="H18" s="48">
        <f>155.70218+150+100+30.6+45</f>
        <v>481.30218000000002</v>
      </c>
      <c r="I18" s="42">
        <v>80</v>
      </c>
      <c r="J18" s="48">
        <v>26</v>
      </c>
      <c r="K18" s="48">
        <v>150</v>
      </c>
      <c r="L18" s="42"/>
      <c r="M18" s="14"/>
      <c r="N18" s="14"/>
    </row>
    <row r="19" spans="1:14" s="10" customFormat="1" ht="15" x14ac:dyDescent="0.25">
      <c r="A19" s="52" t="s">
        <v>6</v>
      </c>
      <c r="B19" s="49">
        <f>SUM(C19:L19)</f>
        <v>556.09</v>
      </c>
      <c r="C19" s="42">
        <v>36.5</v>
      </c>
      <c r="D19" s="42">
        <v>2</v>
      </c>
      <c r="E19" s="42"/>
      <c r="F19" s="42">
        <v>76</v>
      </c>
      <c r="G19" s="42"/>
      <c r="H19" s="48">
        <f>110+61.59</f>
        <v>171.59</v>
      </c>
      <c r="I19" s="42">
        <v>80</v>
      </c>
      <c r="J19" s="48">
        <v>40</v>
      </c>
      <c r="K19" s="48">
        <v>150</v>
      </c>
      <c r="L19" s="42"/>
      <c r="M19" s="14"/>
      <c r="N19" s="14"/>
    </row>
    <row r="20" spans="1:14" s="10" customFormat="1" ht="15" x14ac:dyDescent="0.25">
      <c r="A20" s="52" t="s">
        <v>7</v>
      </c>
      <c r="B20" s="49">
        <f>SUM(C20:L20)</f>
        <v>1288.2</v>
      </c>
      <c r="C20" s="42">
        <v>28.7</v>
      </c>
      <c r="D20" s="42">
        <v>5</v>
      </c>
      <c r="E20" s="42">
        <v>300</v>
      </c>
      <c r="F20" s="42">
        <f>220.5+308</f>
        <v>528.5</v>
      </c>
      <c r="G20" s="42"/>
      <c r="H20" s="42">
        <v>236</v>
      </c>
      <c r="I20" s="42">
        <v>40</v>
      </c>
      <c r="J20" s="42">
        <v>0</v>
      </c>
      <c r="K20" s="48">
        <v>150</v>
      </c>
      <c r="L20" s="42"/>
      <c r="M20" s="14"/>
      <c r="N20" s="14"/>
    </row>
    <row r="21" spans="1:14" s="10" customFormat="1" ht="15" x14ac:dyDescent="0.25">
      <c r="A21" s="52" t="s">
        <v>8</v>
      </c>
      <c r="B21" s="49">
        <f>SUM(C21:L21)</f>
        <v>1173.5</v>
      </c>
      <c r="C21" s="42">
        <v>39</v>
      </c>
      <c r="D21" s="42">
        <v>2</v>
      </c>
      <c r="E21" s="42"/>
      <c r="F21" s="42">
        <f>406.5+172</f>
        <v>578.5</v>
      </c>
      <c r="G21" s="42"/>
      <c r="H21" s="42">
        <v>264</v>
      </c>
      <c r="I21" s="42">
        <v>120</v>
      </c>
      <c r="J21" s="48">
        <v>20</v>
      </c>
      <c r="K21" s="48">
        <v>150</v>
      </c>
      <c r="L21" s="42"/>
      <c r="M21" s="14"/>
      <c r="N21" s="14"/>
    </row>
    <row r="22" spans="1:14" s="15" customFormat="1" ht="15" x14ac:dyDescent="0.25">
      <c r="A22" s="52" t="s">
        <v>9</v>
      </c>
      <c r="B22" s="49">
        <f>SUM(C22:L22)</f>
        <v>538.4</v>
      </c>
      <c r="C22" s="42">
        <v>43.4</v>
      </c>
      <c r="D22" s="42">
        <v>5</v>
      </c>
      <c r="E22" s="42"/>
      <c r="F22" s="42">
        <v>300</v>
      </c>
      <c r="G22" s="42"/>
      <c r="H22" s="42"/>
      <c r="I22" s="42">
        <v>40</v>
      </c>
      <c r="J22" s="42">
        <v>0</v>
      </c>
      <c r="K22" s="48">
        <v>150</v>
      </c>
      <c r="L22" s="42"/>
      <c r="M22" s="14"/>
      <c r="N22" s="14"/>
    </row>
    <row r="23" spans="1:14" s="10" customFormat="1" ht="15" x14ac:dyDescent="0.25">
      <c r="A23" s="52" t="s">
        <v>10</v>
      </c>
      <c r="B23" s="49">
        <f>SUM(C23:L23)</f>
        <v>2428.3649999999998</v>
      </c>
      <c r="C23" s="42">
        <v>61.4</v>
      </c>
      <c r="D23" s="42">
        <v>2</v>
      </c>
      <c r="E23" s="42">
        <v>634.57600000000002</v>
      </c>
      <c r="F23" s="42">
        <v>300</v>
      </c>
      <c r="G23" s="42"/>
      <c r="H23" s="42">
        <f>1250.389+10</f>
        <v>1260.3889999999999</v>
      </c>
      <c r="I23" s="42"/>
      <c r="J23" s="48">
        <v>20</v>
      </c>
      <c r="K23" s="48">
        <v>150</v>
      </c>
      <c r="L23" s="42"/>
      <c r="M23" s="14"/>
      <c r="N23" s="14"/>
    </row>
    <row r="24" spans="1:14" s="10" customFormat="1" ht="15" x14ac:dyDescent="0.25">
      <c r="A24" s="52" t="s">
        <v>11</v>
      </c>
      <c r="B24" s="49">
        <f>SUM(C24:L24)</f>
        <v>586.20000000000005</v>
      </c>
      <c r="C24" s="42">
        <v>31.2</v>
      </c>
      <c r="D24" s="42">
        <v>5</v>
      </c>
      <c r="E24" s="42"/>
      <c r="F24" s="42">
        <v>300</v>
      </c>
      <c r="G24" s="42"/>
      <c r="H24" s="42"/>
      <c r="I24" s="42">
        <v>80</v>
      </c>
      <c r="J24" s="48">
        <v>20</v>
      </c>
      <c r="K24" s="48">
        <v>150</v>
      </c>
      <c r="L24" s="42"/>
      <c r="M24" s="14"/>
      <c r="N24" s="14"/>
    </row>
    <row r="25" spans="1:14" s="10" customFormat="1" ht="15" x14ac:dyDescent="0.25">
      <c r="A25" s="52" t="s">
        <v>12</v>
      </c>
      <c r="B25" s="49">
        <f>SUM(C25:L25)</f>
        <v>3750</v>
      </c>
      <c r="C25" s="42">
        <v>278</v>
      </c>
      <c r="D25" s="42">
        <v>5</v>
      </c>
      <c r="E25" s="42">
        <f>1670+415</f>
        <v>2085</v>
      </c>
      <c r="F25" s="42">
        <f>832+180</f>
        <v>1012</v>
      </c>
      <c r="G25" s="42"/>
      <c r="H25" s="42">
        <v>200</v>
      </c>
      <c r="I25" s="42"/>
      <c r="J25" s="48">
        <v>20</v>
      </c>
      <c r="K25" s="48">
        <v>150</v>
      </c>
      <c r="L25" s="42"/>
      <c r="M25" s="14"/>
      <c r="N25" s="14"/>
    </row>
    <row r="26" spans="1:14" s="10" customFormat="1" ht="15" x14ac:dyDescent="0.25">
      <c r="A26" s="52" t="s">
        <v>13</v>
      </c>
      <c r="B26" s="49">
        <f>SUM(C26:L26)</f>
        <v>528.29999999999995</v>
      </c>
      <c r="C26" s="42">
        <v>24.3</v>
      </c>
      <c r="D26" s="42">
        <v>4</v>
      </c>
      <c r="E26" s="42"/>
      <c r="F26" s="42">
        <v>300</v>
      </c>
      <c r="G26" s="42"/>
      <c r="H26" s="42"/>
      <c r="I26" s="42">
        <v>40</v>
      </c>
      <c r="J26" s="48">
        <v>10</v>
      </c>
      <c r="K26" s="48">
        <v>150</v>
      </c>
      <c r="L26" s="42"/>
      <c r="M26" s="14"/>
      <c r="N26" s="14"/>
    </row>
    <row r="27" spans="1:14" s="10" customFormat="1" ht="15.75" thickBot="1" x14ac:dyDescent="0.3">
      <c r="A27" s="16" t="s">
        <v>14</v>
      </c>
      <c r="B27" s="49">
        <f>SUM(C27:L27)</f>
        <v>2468.5577199999998</v>
      </c>
      <c r="C27" s="42">
        <v>60.8</v>
      </c>
      <c r="D27" s="42">
        <v>4</v>
      </c>
      <c r="E27" s="42"/>
      <c r="F27" s="42">
        <v>340</v>
      </c>
      <c r="G27" s="42">
        <f>1000+100+130</f>
        <v>1230</v>
      </c>
      <c r="H27" s="48">
        <f>300+383.75772</f>
        <v>683.75772000000006</v>
      </c>
      <c r="I27" s="42"/>
      <c r="J27" s="42">
        <v>0</v>
      </c>
      <c r="K27" s="48">
        <v>150</v>
      </c>
      <c r="L27" s="42"/>
      <c r="M27" s="14"/>
      <c r="N27" s="14"/>
    </row>
    <row r="28" spans="1:14" s="19" customFormat="1" ht="15.75" thickBot="1" x14ac:dyDescent="0.3">
      <c r="A28" s="17" t="s">
        <v>15</v>
      </c>
      <c r="B28" s="43">
        <f>SUM(B16:B27)</f>
        <v>24877.34505</v>
      </c>
      <c r="C28" s="43">
        <f t="shared" ref="C28:L28" si="0">SUM(C16:C27)</f>
        <v>699.99999999999989</v>
      </c>
      <c r="D28" s="43">
        <f t="shared" si="0"/>
        <v>46</v>
      </c>
      <c r="E28" s="43">
        <f t="shared" si="0"/>
        <v>3819.576</v>
      </c>
      <c r="F28" s="43">
        <f t="shared" si="0"/>
        <v>4491</v>
      </c>
      <c r="G28" s="43">
        <f t="shared" si="0"/>
        <v>4284.2469999999994</v>
      </c>
      <c r="H28" s="43">
        <f t="shared" si="0"/>
        <v>3476.52205</v>
      </c>
      <c r="I28" s="43">
        <f t="shared" si="0"/>
        <v>640</v>
      </c>
      <c r="J28" s="43">
        <f t="shared" si="0"/>
        <v>196</v>
      </c>
      <c r="K28" s="43">
        <f t="shared" si="0"/>
        <v>3500</v>
      </c>
      <c r="L28" s="43">
        <f t="shared" si="0"/>
        <v>3724</v>
      </c>
      <c r="M28" s="18">
        <f>SUM(M16:M27)</f>
        <v>0</v>
      </c>
      <c r="N28" s="18">
        <f>SUM(N16:N27)</f>
        <v>0</v>
      </c>
    </row>
    <row r="29" spans="1:14" s="10" customFormat="1" x14ac:dyDescent="0.2">
      <c r="A29" s="20"/>
      <c r="B29" s="20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4" s="21" customFormat="1" x14ac:dyDescent="0.2">
      <c r="M30" s="22"/>
    </row>
    <row r="31" spans="1:14" s="23" customFormat="1" x14ac:dyDescent="0.2"/>
    <row r="32" spans="1:14" s="24" customFormat="1" x14ac:dyDescent="0.2">
      <c r="A32" s="53" t="s">
        <v>16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</row>
    <row r="34" spans="2:14" x14ac:dyDescent="0.2">
      <c r="N34" s="25"/>
    </row>
    <row r="35" spans="2:14" x14ac:dyDescent="0.2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5"/>
      <c r="N35" s="25"/>
    </row>
  </sheetData>
  <mergeCells count="8">
    <mergeCell ref="A32:N32"/>
    <mergeCell ref="A8:N8"/>
    <mergeCell ref="A11:N11"/>
    <mergeCell ref="A14:A15"/>
    <mergeCell ref="B14:B15"/>
    <mergeCell ref="C14:L14"/>
    <mergeCell ref="M14:M15"/>
    <mergeCell ref="N14:N15"/>
  </mergeCells>
  <printOptions horizontalCentered="1"/>
  <pageMargins left="1.1811023622047245" right="0.59055118110236227" top="0.78740157480314965" bottom="0.78740157480314965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1'!Область_печати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Lyapustina_TV</cp:lastModifiedBy>
  <cp:lastPrinted>2020-08-26T09:14:21Z</cp:lastPrinted>
  <dcterms:created xsi:type="dcterms:W3CDTF">2019-11-08T03:30:05Z</dcterms:created>
  <dcterms:modified xsi:type="dcterms:W3CDTF">2020-08-26T09:30:50Z</dcterms:modified>
</cp:coreProperties>
</file>